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E494F5AC-24CC-47DA-9CA0-1B2D43BF328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5" r:id="rId1"/>
  </sheets>
  <calcPr calcId="191029"/>
</workbook>
</file>

<file path=xl/calcChain.xml><?xml version="1.0" encoding="utf-8"?>
<calcChain xmlns="http://schemas.openxmlformats.org/spreadsheetml/2006/main">
  <c r="G5" i="5" l="1"/>
  <c r="H5" i="5"/>
  <c r="I5" i="5"/>
  <c r="G6" i="5"/>
  <c r="H6" i="5"/>
  <c r="I6" i="5"/>
  <c r="G7" i="5"/>
  <c r="H7" i="5"/>
  <c r="I7" i="5"/>
  <c r="G8" i="5"/>
  <c r="H8" i="5"/>
  <c r="I8" i="5"/>
  <c r="G9" i="5"/>
  <c r="H9" i="5"/>
  <c r="I9" i="5"/>
  <c r="G10" i="5"/>
  <c r="H10" i="5"/>
  <c r="I10" i="5"/>
  <c r="G11" i="5"/>
  <c r="H11" i="5"/>
  <c r="I11" i="5"/>
  <c r="G12" i="5"/>
  <c r="H12" i="5"/>
  <c r="I12" i="5"/>
  <c r="G13" i="5"/>
  <c r="H13" i="5"/>
  <c r="I13" i="5"/>
  <c r="G14" i="5"/>
  <c r="H14" i="5"/>
  <c r="I14" i="5"/>
  <c r="G15" i="5"/>
  <c r="H15" i="5"/>
  <c r="I15" i="5"/>
  <c r="G16" i="5"/>
  <c r="H16" i="5"/>
  <c r="I16" i="5"/>
  <c r="G17" i="5"/>
  <c r="F17" i="5"/>
  <c r="F32" i="5" s="1"/>
  <c r="G18" i="5"/>
  <c r="H18" i="5"/>
  <c r="I18" i="5"/>
  <c r="G19" i="5"/>
  <c r="I19" i="5"/>
  <c r="G20" i="5"/>
  <c r="I20" i="5"/>
  <c r="G21" i="5"/>
  <c r="H21" i="5"/>
  <c r="I21" i="5"/>
  <c r="G22" i="5"/>
  <c r="H22" i="5"/>
  <c r="I22" i="5"/>
  <c r="G23" i="5"/>
  <c r="H23" i="5"/>
  <c r="I23" i="5"/>
  <c r="G24" i="5"/>
  <c r="I24" i="5"/>
  <c r="G25" i="5"/>
  <c r="I25" i="5"/>
  <c r="G26" i="5"/>
  <c r="F26" i="5"/>
  <c r="H26" i="5" s="1"/>
  <c r="I26" i="5"/>
  <c r="G27" i="5"/>
  <c r="H27" i="5"/>
  <c r="I27" i="5"/>
  <c r="G28" i="5"/>
  <c r="H28" i="5"/>
  <c r="I28" i="5"/>
  <c r="G29" i="5"/>
  <c r="H29" i="5"/>
  <c r="I29" i="5"/>
  <c r="G30" i="5"/>
  <c r="H30" i="5"/>
  <c r="I30" i="5"/>
  <c r="G31" i="5"/>
  <c r="H31" i="5"/>
  <c r="I31" i="5"/>
  <c r="G33" i="5"/>
  <c r="H33" i="5"/>
  <c r="I33" i="5"/>
  <c r="G34" i="5"/>
  <c r="H34" i="5"/>
  <c r="I34" i="5"/>
  <c r="F35" i="5" l="1"/>
  <c r="I32" i="5"/>
  <c r="I17" i="5"/>
  <c r="H17" i="5"/>
  <c r="G32" i="5" l="1"/>
  <c r="G35" i="5"/>
  <c r="H32" i="5"/>
  <c r="I35" i="5"/>
  <c r="H35" i="5"/>
</calcChain>
</file>

<file path=xl/sharedStrings.xml><?xml version="1.0" encoding="utf-8"?>
<sst xmlns="http://schemas.openxmlformats.org/spreadsheetml/2006/main" count="48" uniqueCount="43">
  <si>
    <t>Sl No.</t>
  </si>
  <si>
    <t>Total Advance</t>
  </si>
  <si>
    <t>Priority Sector Advance (PSA)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</si>
  <si>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</si>
  <si>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</si>
  <si>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</si>
  <si>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</si>
  <si>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</si>
  <si>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</si>
  <si>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</si>
  <si>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</si>
  <si>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</si>
  <si>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UCO</t>
  </si>
  <si>
    <t>UNI</t>
  </si>
  <si>
    <t>AXIS</t>
  </si>
  <si>
    <t>HDFC</t>
  </si>
  <si>
    <t>IDBI</t>
  </si>
  <si>
    <t>INDUS</t>
  </si>
  <si>
    <t>NESFB</t>
  </si>
  <si>
    <t>YES</t>
  </si>
  <si>
    <t>RIDF</t>
  </si>
  <si>
    <t>APRB</t>
  </si>
  <si>
    <t>APSCB</t>
  </si>
  <si>
    <t>(Amount in Rs. Lakhs)</t>
  </si>
  <si>
    <t>Non Priority Sector Advance</t>
  </si>
  <si>
    <t>Weaker Sector Advance (WSA)</t>
  </si>
  <si>
    <t>PSA to Tot. Adv (%)</t>
  </si>
  <si>
    <t>WSA to PSA (%)</t>
  </si>
  <si>
    <t>WSA to Tot. Adv (%)</t>
  </si>
  <si>
    <t>Total</t>
  </si>
  <si>
    <t>RRB</t>
  </si>
  <si>
    <t>Grand</t>
  </si>
  <si>
    <t>SBI</t>
  </si>
  <si>
    <t>ICICI</t>
  </si>
  <si>
    <t>All Banks</t>
  </si>
  <si>
    <t>BAND</t>
  </si>
  <si>
    <t>Small FB</t>
  </si>
  <si>
    <t>Pub</t>
  </si>
  <si>
    <t>Priv</t>
  </si>
  <si>
    <t>NEDFI</t>
  </si>
  <si>
    <t>FED</t>
  </si>
  <si>
    <t>Bank Name</t>
  </si>
  <si>
    <t>Segregation of Advances in Arunachal Pradesh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</si>
</sst>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.5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4">
    <xf numFmtId="0" fontId="0" fillId="0" borderId="0"/>
    <xf numFmtId="0" fontId="2" fillId="0" borderId="0"/>
    <xf numFmtId="0" fontId="3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9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19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19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19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19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19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</cellStyleXfs>
  <cellXfs count="17">
    <xf numFmtId="0" fontId="0" fillId="0" borderId="0" xfId="0"/>
    <xf numFmtId="2" fontId="0" fillId="0" borderId="0" xfId="0" applyNumberFormat="1"/>
    <xf numFmtId="0" fontId="1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0" fillId="33" borderId="0" xfId="0" applyFill="1"/>
    <xf numFmtId="0" fontId="0" fillId="0" borderId="14" xfId="0" applyBorder="1" applyAlignment="1">
      <alignment wrapText="1"/>
    </xf>
    <xf numFmtId="0" fontId="1" fillId="0" borderId="14" xfId="0" applyFont="1" applyBorder="1" applyAlignment="1">
      <alignment wrapText="1"/>
    </xf>
    <xf numFmtId="0" fontId="0" fillId="33" borderId="14" xfId="0" applyFill="1" applyBorder="1" applyAlignment="1">
      <alignment wrapText="1"/>
    </xf>
    <xf numFmtId="2" fontId="0" fillId="33" borderId="14" xfId="0" applyNumberFormat="1" applyFill="1" applyBorder="1" applyAlignment="1">
      <alignment wrapText="1"/>
    </xf>
    <xf numFmtId="2" fontId="1" fillId="33" borderId="14" xfId="0" applyNumberFormat="1" applyFont="1" applyFill="1" applyBorder="1" applyAlignment="1">
      <alignment wrapText="1"/>
    </xf>
    <xf numFmtId="0" fontId="20" fillId="33" borderId="0" xfId="0" applyFont="1" applyFill="1" applyAlignment="1">
      <alignment horizontal="center" vertical="center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  <xf numFmtId="0" fontId="20" fillId="33" borderId="11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</cellXfs>
  <cellStyles count="44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Excel Built-in Normal" xfId="2" xr:uid="{C6D319B7-1F25-4736-B09D-084554511B5B}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1" xfId="1" xr:uid="{50B2013E-3025-4542-8BD1-E6D280C95145}"/>
    <cellStyle name="Note" xfId="17" builtinId="10" customBuiltin="1"/>
    <cellStyle name="Output" xfId="12" builtinId="21" customBuiltin="1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9A02F-8BB6-4472-AB67-E1339182BCFC}">
  <sheetPr>
    <tabColor theme="0"/>
  </sheetPr>
  <dimension ref="A1:I35"/>
  <sheetViews>
    <sheetView tabSelected="1" topLeftCell="A11" workbookViewId="0">
      <selection sqref="A1:I35"/>
    </sheetView>
  </sheetViews>
  <sheetFormatPr defaultRowHeight="14.4" x14ac:dyDescent="0.3"/>
  <cols>
    <col min="1" max="1" width="8.33203125" customWidth="1"/>
    <col min="2" max="2" width="6.33203125" customWidth="1"/>
    <col min="3" max="3" width="9.6640625" style="1" bestFit="1" customWidth="1"/>
    <col min="4" max="4" width="10.33203125" style="1" bestFit="1" customWidth="1"/>
    <col min="5" max="5" width="10.5546875" style="1" bestFit="1" customWidth="1"/>
    <col min="6" max="6" width="9.6640625" style="1" bestFit="1" customWidth="1"/>
    <col min="7" max="7" width="8.33203125" style="1" customWidth="1"/>
    <col min="8" max="9" width="10.6640625" style="1" bestFit="1" customWidth="1"/>
    <col min="13" max="13" width="9" customWidth="1"/>
  </cols>
  <sheetData>
    <row r="1" spans="1:9" ht="19.2" customHeight="1" x14ac:dyDescent="0.3">
      <c r="A1" s="10">
        <v>10</v>
      </c>
      <c r="B1" s="10"/>
      <c r="C1" s="10"/>
      <c r="D1" s="10"/>
      <c r="E1" s="10"/>
      <c r="F1" s="10"/>
      <c r="G1" s="10"/>
      <c r="H1" s="10"/>
      <c r="I1" s="10"/>
    </row>
    <row r="2" spans="1:9" ht="25.2" customHeight="1" x14ac:dyDescent="0.3">
      <c r="A2" s="11" t="s">
        <v>42</v>
      </c>
      <c r="B2" s="12"/>
      <c r="C2" s="12"/>
      <c r="D2" s="12"/>
      <c r="E2" s="12"/>
      <c r="F2" s="12"/>
      <c r="G2" s="12"/>
      <c r="H2" s="12"/>
      <c r="I2" s="13"/>
    </row>
    <row r="3" spans="1:9" ht="18" customHeight="1" x14ac:dyDescent="0.3">
      <c r="A3" s="14" t="s">
        <v>23</v>
      </c>
      <c r="B3" s="15"/>
      <c r="C3" s="15"/>
      <c r="D3" s="15"/>
      <c r="E3" s="15"/>
      <c r="F3" s="15"/>
      <c r="G3" s="15"/>
      <c r="H3" s="15"/>
      <c r="I3" s="16"/>
    </row>
    <row r="4" spans="1:9" ht="57.6" x14ac:dyDescent="0.3">
      <c r="A4" s="2" t="s">
        <v>0</v>
      </c>
      <c r="B4" s="2" t="s">
        <v>41</v>
      </c>
      <c r="C4" s="3" t="s">
        <v>2</v>
      </c>
      <c r="D4" s="3" t="s">
        <v>24</v>
      </c>
      <c r="E4" s="3" t="s">
        <v>1</v>
      </c>
      <c r="F4" s="3" t="s">
        <v>25</v>
      </c>
      <c r="G4" s="3" t="s">
        <v>26</v>
      </c>
      <c r="H4" s="3" t="s">
        <v>27</v>
      </c>
      <c r="I4" s="3" t="s">
        <v>28</v>
      </c>
    </row>
    <row r="5" spans="1:9" x14ac:dyDescent="0.3">
      <c r="A5" s="5">
        <v>1</v>
      </c>
      <c r="B5" s="5" t="s">
        <v>3</v>
      </c>
      <c r="C5" s="8">
        <v>50689.09</v>
      </c>
      <c r="D5" s="8">
        <v>18258</v>
      </c>
      <c r="E5" s="8">
        <v>68947.41</v>
      </c>
      <c r="F5" s="8">
        <v>7152.88</v>
      </c>
      <c r="G5" s="8">
        <f>C5/E5*100</f>
        <v>73.518483145342216</v>
      </c>
      <c r="H5" s="8">
        <f>F5/C5*100</f>
        <v>14.111281145508828</v>
      </c>
      <c r="I5" s="8">
        <f>F5/E5*100</f>
        <v>10.374399850552761</v>
      </c>
    </row>
    <row r="6" spans="1:9" x14ac:dyDescent="0.3">
      <c r="A6" s="5">
        <v>2</v>
      </c>
      <c r="B6" s="5" t="s">
        <v>4</v>
      </c>
      <c r="C6" s="8">
        <v>5343.33</v>
      </c>
      <c r="D6" s="8">
        <v>5586</v>
      </c>
      <c r="E6" s="8">
        <v>10929</v>
      </c>
      <c r="F6" s="8">
        <v>1810.77</v>
      </c>
      <c r="G6" s="8">
        <f t="shared" ref="G5:G35" si="0">C6/E6*100</f>
        <v>48.891298380455666</v>
      </c>
      <c r="H6" s="8">
        <f t="shared" ref="H6:H35" si="1">F6/C6*100</f>
        <v>33.888417896704865</v>
      </c>
      <c r="I6" s="8">
        <f t="shared" ref="I6:I34" si="2">F6/E6*100</f>
        <v>16.568487510293714</v>
      </c>
    </row>
    <row r="7" spans="1:9" x14ac:dyDescent="0.3">
      <c r="A7" s="5">
        <v>3</v>
      </c>
      <c r="B7" s="5" t="s">
        <v>5</v>
      </c>
      <c r="C7" s="8">
        <v>5445.82</v>
      </c>
      <c r="D7" s="8">
        <v>1905</v>
      </c>
      <c r="E7" s="8">
        <v>7350.48</v>
      </c>
      <c r="F7" s="8">
        <v>968.76</v>
      </c>
      <c r="G7" s="8">
        <f t="shared" si="0"/>
        <v>74.087950718864619</v>
      </c>
      <c r="H7" s="8">
        <f t="shared" si="1"/>
        <v>17.78905656081178</v>
      </c>
      <c r="I7" s="8">
        <f t="shared" si="2"/>
        <v>13.179547458125185</v>
      </c>
    </row>
    <row r="8" spans="1:9" s="4" customFormat="1" x14ac:dyDescent="0.3">
      <c r="A8" s="5">
        <v>4</v>
      </c>
      <c r="B8" s="5" t="s">
        <v>6</v>
      </c>
      <c r="C8" s="8">
        <v>14537.52</v>
      </c>
      <c r="D8" s="8">
        <v>7453</v>
      </c>
      <c r="E8" s="8">
        <v>21990.25</v>
      </c>
      <c r="F8" s="8">
        <v>2429.36</v>
      </c>
      <c r="G8" s="8">
        <f t="shared" si="0"/>
        <v>66.108934641488844</v>
      </c>
      <c r="H8" s="8">
        <f t="shared" si="1"/>
        <v>16.71096583186128</v>
      </c>
      <c r="I8" s="8">
        <f t="shared" si="2"/>
        <v>11.047441479746707</v>
      </c>
    </row>
    <row r="9" spans="1:9" x14ac:dyDescent="0.3">
      <c r="A9" s="5">
        <v>5</v>
      </c>
      <c r="B9" s="7" t="s">
        <v>7</v>
      </c>
      <c r="C9" s="8">
        <v>6547.29</v>
      </c>
      <c r="D9" s="8">
        <v>2717</v>
      </c>
      <c r="E9" s="8">
        <v>9264.01</v>
      </c>
      <c r="F9" s="8">
        <v>1950.93</v>
      </c>
      <c r="G9" s="8">
        <f t="shared" si="0"/>
        <v>70.674470342756536</v>
      </c>
      <c r="H9" s="8">
        <f t="shared" si="1"/>
        <v>29.79751927896886</v>
      </c>
      <c r="I9" s="8">
        <f t="shared" si="2"/>
        <v>21.059238925692007</v>
      </c>
    </row>
    <row r="10" spans="1:9" x14ac:dyDescent="0.3">
      <c r="A10" s="5">
        <v>6</v>
      </c>
      <c r="B10" s="5" t="s">
        <v>8</v>
      </c>
      <c r="C10" s="8">
        <v>20030.939999999999</v>
      </c>
      <c r="D10" s="8">
        <v>5194</v>
      </c>
      <c r="E10" s="8">
        <v>25224.639999999999</v>
      </c>
      <c r="F10" s="8">
        <v>4164.8999999999996</v>
      </c>
      <c r="G10" s="8">
        <f t="shared" si="0"/>
        <v>79.410211602623463</v>
      </c>
      <c r="H10" s="8">
        <f t="shared" si="1"/>
        <v>20.79233425890148</v>
      </c>
      <c r="I10" s="8">
        <f t="shared" si="2"/>
        <v>16.511236632118436</v>
      </c>
    </row>
    <row r="11" spans="1:9" s="4" customFormat="1" x14ac:dyDescent="0.3">
      <c r="A11" s="5">
        <v>7</v>
      </c>
      <c r="B11" s="5" t="s">
        <v>9</v>
      </c>
      <c r="C11" s="8">
        <v>2093.62</v>
      </c>
      <c r="D11" s="8">
        <v>466</v>
      </c>
      <c r="E11" s="8">
        <v>2560</v>
      </c>
      <c r="F11" s="8">
        <v>455.22</v>
      </c>
      <c r="G11" s="8">
        <f t="shared" si="0"/>
        <v>81.782031250000003</v>
      </c>
      <c r="H11" s="8">
        <f t="shared" si="1"/>
        <v>21.743200771868825</v>
      </c>
      <c r="I11" s="8">
        <f t="shared" si="2"/>
        <v>17.782031250000003</v>
      </c>
    </row>
    <row r="12" spans="1:9" x14ac:dyDescent="0.3">
      <c r="A12" s="5">
        <v>8</v>
      </c>
      <c r="B12" s="5" t="s">
        <v>10</v>
      </c>
      <c r="C12" s="8">
        <v>14060.54</v>
      </c>
      <c r="D12" s="8">
        <v>14863</v>
      </c>
      <c r="E12" s="8">
        <v>28924.03</v>
      </c>
      <c r="F12" s="8">
        <v>4874</v>
      </c>
      <c r="G12" s="8">
        <f t="shared" si="0"/>
        <v>48.61196728118454</v>
      </c>
      <c r="H12" s="8">
        <f t="shared" si="1"/>
        <v>34.664387000783755</v>
      </c>
      <c r="I12" s="8">
        <f t="shared" si="2"/>
        <v>16.851040467044186</v>
      </c>
    </row>
    <row r="13" spans="1:9" x14ac:dyDescent="0.3">
      <c r="A13" s="5">
        <v>9</v>
      </c>
      <c r="B13" s="5" t="s">
        <v>11</v>
      </c>
      <c r="C13" s="8">
        <v>1304.97</v>
      </c>
      <c r="D13" s="8">
        <v>1029</v>
      </c>
      <c r="E13" s="8">
        <v>2334.27</v>
      </c>
      <c r="F13" s="8">
        <v>323.62</v>
      </c>
      <c r="G13" s="8">
        <f t="shared" si="0"/>
        <v>55.904843912657917</v>
      </c>
      <c r="H13" s="8">
        <f t="shared" si="1"/>
        <v>24.799037525766877</v>
      </c>
      <c r="I13" s="8">
        <f t="shared" si="2"/>
        <v>13.863863220621436</v>
      </c>
    </row>
    <row r="14" spans="1:9" x14ac:dyDescent="0.3">
      <c r="A14" s="5">
        <v>10</v>
      </c>
      <c r="B14" s="5" t="s">
        <v>32</v>
      </c>
      <c r="C14" s="8">
        <v>145413.84</v>
      </c>
      <c r="D14" s="8">
        <v>547005</v>
      </c>
      <c r="E14" s="8">
        <v>692418.68</v>
      </c>
      <c r="F14" s="8">
        <v>102287.16</v>
      </c>
      <c r="G14" s="8">
        <f t="shared" si="0"/>
        <v>21.000854569665854</v>
      </c>
      <c r="H14" s="8">
        <f t="shared" si="1"/>
        <v>70.342107738850729</v>
      </c>
      <c r="I14" s="8">
        <f t="shared" si="2"/>
        <v>14.77244374747371</v>
      </c>
    </row>
    <row r="15" spans="1:9" x14ac:dyDescent="0.3">
      <c r="A15" s="5">
        <v>11</v>
      </c>
      <c r="B15" s="5" t="s">
        <v>12</v>
      </c>
      <c r="C15" s="8">
        <v>9405.34</v>
      </c>
      <c r="D15" s="8">
        <v>2804</v>
      </c>
      <c r="E15" s="8">
        <v>12209.44</v>
      </c>
      <c r="F15" s="8">
        <v>1808.11</v>
      </c>
      <c r="G15" s="8">
        <f t="shared" si="0"/>
        <v>77.033344690665587</v>
      </c>
      <c r="H15" s="8">
        <f t="shared" si="1"/>
        <v>19.224291732143652</v>
      </c>
      <c r="I15" s="8">
        <f t="shared" si="2"/>
        <v>14.809114914361347</v>
      </c>
    </row>
    <row r="16" spans="1:9" x14ac:dyDescent="0.3">
      <c r="A16" s="5">
        <v>12</v>
      </c>
      <c r="B16" s="5" t="s">
        <v>13</v>
      </c>
      <c r="C16" s="8">
        <v>1074.4100000000001</v>
      </c>
      <c r="D16" s="8">
        <v>1311</v>
      </c>
      <c r="E16" s="8">
        <v>2385.7600000000002</v>
      </c>
      <c r="F16" s="8">
        <v>276.67</v>
      </c>
      <c r="G16" s="8">
        <f t="shared" si="0"/>
        <v>45.034286768157735</v>
      </c>
      <c r="H16" s="8">
        <f t="shared" si="1"/>
        <v>25.750877225640117</v>
      </c>
      <c r="I16" s="8">
        <f t="shared" si="2"/>
        <v>11.596723895110991</v>
      </c>
    </row>
    <row r="17" spans="1:9" x14ac:dyDescent="0.3">
      <c r="A17" s="6" t="s">
        <v>37</v>
      </c>
      <c r="B17" s="6" t="s">
        <v>29</v>
      </c>
      <c r="C17" s="9">
        <v>275946.71000000002</v>
      </c>
      <c r="D17" s="9">
        <v>608591</v>
      </c>
      <c r="E17" s="9">
        <v>884537.97</v>
      </c>
      <c r="F17" s="9">
        <f>SUM(F5:F16)</f>
        <v>128502.38</v>
      </c>
      <c r="G17" s="9">
        <f t="shared" si="0"/>
        <v>31.19670600460487</v>
      </c>
      <c r="H17" s="9">
        <f t="shared" si="1"/>
        <v>46.567824635416017</v>
      </c>
      <c r="I17" s="9">
        <f t="shared" si="2"/>
        <v>14.527627344250696</v>
      </c>
    </row>
    <row r="18" spans="1:9" x14ac:dyDescent="0.3">
      <c r="A18" s="5">
        <v>1</v>
      </c>
      <c r="B18" s="5" t="s">
        <v>14</v>
      </c>
      <c r="C18" s="8">
        <v>2465.2399999999998</v>
      </c>
      <c r="D18" s="8">
        <v>25963</v>
      </c>
      <c r="E18" s="8">
        <v>28427.99</v>
      </c>
      <c r="F18" s="8">
        <v>1080.04</v>
      </c>
      <c r="G18" s="8">
        <f t="shared" si="0"/>
        <v>8.6718758519332511</v>
      </c>
      <c r="H18" s="8">
        <f t="shared" si="1"/>
        <v>43.810744592818551</v>
      </c>
      <c r="I18" s="8">
        <f t="shared" si="2"/>
        <v>3.7992133808967847</v>
      </c>
    </row>
    <row r="19" spans="1:9" x14ac:dyDescent="0.3">
      <c r="A19" s="5">
        <v>2</v>
      </c>
      <c r="B19" s="5" t="s">
        <v>35</v>
      </c>
      <c r="C19" s="8">
        <v>0</v>
      </c>
      <c r="D19" s="8">
        <v>18</v>
      </c>
      <c r="E19" s="8">
        <v>18</v>
      </c>
      <c r="F19" s="8">
        <v>0</v>
      </c>
      <c r="G19" s="8">
        <f t="shared" si="0"/>
        <v>0</v>
      </c>
      <c r="H19" s="8">
        <v>0</v>
      </c>
      <c r="I19" s="8">
        <f t="shared" si="2"/>
        <v>0</v>
      </c>
    </row>
    <row r="20" spans="1:9" x14ac:dyDescent="0.3">
      <c r="A20" s="5">
        <v>3</v>
      </c>
      <c r="B20" s="7" t="s">
        <v>40</v>
      </c>
      <c r="C20" s="8">
        <v>836.57</v>
      </c>
      <c r="D20" s="8">
        <v>1202</v>
      </c>
      <c r="E20" s="8">
        <v>2038.92</v>
      </c>
      <c r="F20" s="8">
        <v>76.349999999999994</v>
      </c>
      <c r="G20" s="8">
        <f t="shared" si="0"/>
        <v>41.030055127224216</v>
      </c>
      <c r="H20" s="8">
        <v>0</v>
      </c>
      <c r="I20" s="8">
        <f t="shared" si="2"/>
        <v>3.7446295097404505</v>
      </c>
    </row>
    <row r="21" spans="1:9" ht="17.399999999999999" customHeight="1" x14ac:dyDescent="0.3">
      <c r="A21" s="5">
        <v>4</v>
      </c>
      <c r="B21" s="5" t="s">
        <v>15</v>
      </c>
      <c r="C21" s="8">
        <v>7518.88</v>
      </c>
      <c r="D21" s="8">
        <v>34343</v>
      </c>
      <c r="E21" s="8">
        <v>41861.980000000003</v>
      </c>
      <c r="F21" s="8">
        <v>2642.82</v>
      </c>
      <c r="G21" s="8">
        <f t="shared" si="0"/>
        <v>17.961118895952843</v>
      </c>
      <c r="H21" s="8">
        <f t="shared" si="1"/>
        <v>35.149117953737793</v>
      </c>
      <c r="I21" s="8">
        <f t="shared" si="2"/>
        <v>6.3131748665495522</v>
      </c>
    </row>
    <row r="22" spans="1:9" s="4" customFormat="1" x14ac:dyDescent="0.3">
      <c r="A22" s="5">
        <v>5</v>
      </c>
      <c r="B22" s="5" t="s">
        <v>33</v>
      </c>
      <c r="C22" s="8">
        <v>8356.42</v>
      </c>
      <c r="D22" s="8">
        <v>35433</v>
      </c>
      <c r="E22" s="8">
        <v>43788.93</v>
      </c>
      <c r="F22" s="8">
        <v>649.46</v>
      </c>
      <c r="G22" s="8">
        <f t="shared" si="0"/>
        <v>19.083407610096888</v>
      </c>
      <c r="H22" s="8">
        <f t="shared" si="1"/>
        <v>7.7719884831064023</v>
      </c>
      <c r="I22" s="8">
        <f t="shared" si="2"/>
        <v>1.483160241640981</v>
      </c>
    </row>
    <row r="23" spans="1:9" x14ac:dyDescent="0.3">
      <c r="A23" s="5">
        <v>6</v>
      </c>
      <c r="B23" s="5" t="s">
        <v>16</v>
      </c>
      <c r="C23" s="8">
        <v>2256.02</v>
      </c>
      <c r="D23" s="8">
        <v>4568</v>
      </c>
      <c r="E23" s="8">
        <v>6824</v>
      </c>
      <c r="F23" s="8">
        <v>890.79</v>
      </c>
      <c r="G23" s="8">
        <f t="shared" si="0"/>
        <v>33.060082063305977</v>
      </c>
      <c r="H23" s="8">
        <f t="shared" si="1"/>
        <v>39.485022295901629</v>
      </c>
      <c r="I23" s="8">
        <f t="shared" si="2"/>
        <v>13.053780773739742</v>
      </c>
    </row>
    <row r="24" spans="1:9" x14ac:dyDescent="0.3">
      <c r="A24" s="5">
        <v>7</v>
      </c>
      <c r="B24" s="5" t="s">
        <v>17</v>
      </c>
      <c r="C24" s="8">
        <v>0</v>
      </c>
      <c r="D24" s="8">
        <v>207</v>
      </c>
      <c r="E24" s="8">
        <v>207.48</v>
      </c>
      <c r="F24" s="8">
        <v>0</v>
      </c>
      <c r="G24" s="8">
        <f t="shared" si="0"/>
        <v>0</v>
      </c>
      <c r="H24" s="8">
        <v>0</v>
      </c>
      <c r="I24" s="8">
        <f t="shared" si="2"/>
        <v>0</v>
      </c>
    </row>
    <row r="25" spans="1:9" x14ac:dyDescent="0.3">
      <c r="A25" s="5">
        <v>8</v>
      </c>
      <c r="B25" s="5" t="s">
        <v>19</v>
      </c>
      <c r="C25" s="8">
        <v>2275.98</v>
      </c>
      <c r="D25" s="8">
        <v>4698</v>
      </c>
      <c r="E25" s="8">
        <v>6973.93</v>
      </c>
      <c r="F25" s="8">
        <v>0</v>
      </c>
      <c r="G25" s="8">
        <f t="shared" si="0"/>
        <v>32.635544090634696</v>
      </c>
      <c r="H25" s="8">
        <v>0</v>
      </c>
      <c r="I25" s="8">
        <f t="shared" si="2"/>
        <v>0</v>
      </c>
    </row>
    <row r="26" spans="1:9" x14ac:dyDescent="0.3">
      <c r="A26" s="6" t="s">
        <v>38</v>
      </c>
      <c r="B26" s="6" t="s">
        <v>29</v>
      </c>
      <c r="C26" s="9">
        <v>23709.11</v>
      </c>
      <c r="D26" s="9">
        <v>106432</v>
      </c>
      <c r="E26" s="9">
        <v>130141.23</v>
      </c>
      <c r="F26" s="9">
        <f>SUM(F18:F25)</f>
        <v>5339.46</v>
      </c>
      <c r="G26" s="9">
        <f t="shared" si="0"/>
        <v>18.21798518424945</v>
      </c>
      <c r="H26" s="9">
        <f t="shared" si="1"/>
        <v>22.52071039359976</v>
      </c>
      <c r="I26" s="9">
        <f t="shared" si="2"/>
        <v>4.1028196828937302</v>
      </c>
    </row>
    <row r="27" spans="1:9" x14ac:dyDescent="0.3">
      <c r="A27" s="5">
        <v>1</v>
      </c>
      <c r="B27" s="5" t="s">
        <v>18</v>
      </c>
      <c r="C27" s="8">
        <v>670.32</v>
      </c>
      <c r="D27" s="8">
        <v>1631</v>
      </c>
      <c r="E27" s="8">
        <v>2301.6999999999998</v>
      </c>
      <c r="F27" s="8">
        <v>49.7</v>
      </c>
      <c r="G27" s="8">
        <f t="shared" si="0"/>
        <v>29.122822261806498</v>
      </c>
      <c r="H27" s="8">
        <f t="shared" si="1"/>
        <v>7.4143692564745196</v>
      </c>
      <c r="I27" s="8">
        <f t="shared" si="2"/>
        <v>2.1592735803970982</v>
      </c>
    </row>
    <row r="28" spans="1:9" x14ac:dyDescent="0.3">
      <c r="A28" s="6" t="s">
        <v>36</v>
      </c>
      <c r="B28" s="6" t="s">
        <v>29</v>
      </c>
      <c r="C28" s="9">
        <v>670.32</v>
      </c>
      <c r="D28" s="9">
        <v>1631</v>
      </c>
      <c r="E28" s="9">
        <v>2301.6999999999998</v>
      </c>
      <c r="F28" s="9">
        <v>49.7</v>
      </c>
      <c r="G28" s="9">
        <f t="shared" si="0"/>
        <v>29.122822261806498</v>
      </c>
      <c r="H28" s="9">
        <f t="shared" si="1"/>
        <v>7.4143692564745196</v>
      </c>
      <c r="I28" s="9">
        <f t="shared" si="2"/>
        <v>2.1592735803970982</v>
      </c>
    </row>
    <row r="29" spans="1:9" x14ac:dyDescent="0.3">
      <c r="A29" s="5">
        <v>1</v>
      </c>
      <c r="B29" s="5" t="s">
        <v>21</v>
      </c>
      <c r="C29" s="8">
        <v>15987.05</v>
      </c>
      <c r="D29" s="8">
        <v>32250</v>
      </c>
      <c r="E29" s="8">
        <v>48236.92</v>
      </c>
      <c r="F29" s="8">
        <v>4941.63</v>
      </c>
      <c r="G29" s="8">
        <f t="shared" si="0"/>
        <v>33.142766992585763</v>
      </c>
      <c r="H29" s="8">
        <f t="shared" si="1"/>
        <v>30.9102054475341</v>
      </c>
      <c r="I29" s="8">
        <f t="shared" si="2"/>
        <v>10.244497368405778</v>
      </c>
    </row>
    <row r="30" spans="1:9" x14ac:dyDescent="0.3">
      <c r="A30" s="6" t="s">
        <v>30</v>
      </c>
      <c r="B30" s="6" t="s">
        <v>29</v>
      </c>
      <c r="C30" s="9">
        <v>15987.05</v>
      </c>
      <c r="D30" s="9">
        <v>32250</v>
      </c>
      <c r="E30" s="9">
        <v>48236.92</v>
      </c>
      <c r="F30" s="9">
        <v>4941.63</v>
      </c>
      <c r="G30" s="9">
        <f t="shared" si="0"/>
        <v>33.142766992585763</v>
      </c>
      <c r="H30" s="9">
        <f t="shared" si="1"/>
        <v>30.9102054475341</v>
      </c>
      <c r="I30" s="9">
        <f t="shared" si="2"/>
        <v>10.244497368405778</v>
      </c>
    </row>
    <row r="31" spans="1:9" ht="16.8" customHeight="1" x14ac:dyDescent="0.3">
      <c r="A31" s="5">
        <v>1</v>
      </c>
      <c r="B31" s="7" t="s">
        <v>22</v>
      </c>
      <c r="C31" s="8">
        <v>23429.96</v>
      </c>
      <c r="D31" s="8">
        <v>18315</v>
      </c>
      <c r="E31" s="8">
        <v>41744.959999999999</v>
      </c>
      <c r="F31" s="8">
        <v>458.04</v>
      </c>
      <c r="G31" s="8">
        <f t="shared" si="0"/>
        <v>56.12644017385572</v>
      </c>
      <c r="H31" s="8">
        <f t="shared" si="1"/>
        <v>1.9549329149516261</v>
      </c>
      <c r="I31" s="8">
        <f t="shared" si="2"/>
        <v>1.0972342529493382</v>
      </c>
    </row>
    <row r="32" spans="1:9" ht="17.399999999999999" customHeight="1" x14ac:dyDescent="0.3">
      <c r="A32" s="6" t="s">
        <v>34</v>
      </c>
      <c r="B32" s="6" t="s">
        <v>29</v>
      </c>
      <c r="C32" s="9">
        <v>339743.15</v>
      </c>
      <c r="D32" s="9">
        <v>767219</v>
      </c>
      <c r="E32" s="9">
        <v>1106962.78</v>
      </c>
      <c r="F32" s="9">
        <f>F17+F26+F28+F30+F31</f>
        <v>139291.21000000002</v>
      </c>
      <c r="G32" s="9">
        <f t="shared" si="0"/>
        <v>30.691470042018938</v>
      </c>
      <c r="H32" s="9">
        <f t="shared" si="1"/>
        <v>40.998975255277408</v>
      </c>
      <c r="I32" s="9">
        <f t="shared" si="2"/>
        <v>12.583188208008226</v>
      </c>
    </row>
    <row r="33" spans="1:9" x14ac:dyDescent="0.3">
      <c r="A33" s="5">
        <v>1</v>
      </c>
      <c r="B33" s="5" t="s">
        <v>39</v>
      </c>
      <c r="C33" s="8">
        <v>9577.41</v>
      </c>
      <c r="D33" s="8">
        <v>0</v>
      </c>
      <c r="E33" s="8">
        <v>9577.41</v>
      </c>
      <c r="F33" s="8">
        <v>0</v>
      </c>
      <c r="G33" s="8">
        <f t="shared" si="0"/>
        <v>100</v>
      </c>
      <c r="H33" s="8">
        <f t="shared" si="1"/>
        <v>0</v>
      </c>
      <c r="I33" s="8">
        <f t="shared" si="2"/>
        <v>0</v>
      </c>
    </row>
    <row r="34" spans="1:9" x14ac:dyDescent="0.3">
      <c r="A34" s="5">
        <v>1</v>
      </c>
      <c r="B34" s="5" t="s">
        <v>20</v>
      </c>
      <c r="C34" s="8">
        <v>156515.51</v>
      </c>
      <c r="D34" s="8">
        <v>0</v>
      </c>
      <c r="E34" s="8">
        <v>156515.51</v>
      </c>
      <c r="F34" s="8">
        <v>0</v>
      </c>
      <c r="G34" s="8">
        <f t="shared" si="0"/>
        <v>100</v>
      </c>
      <c r="H34" s="8">
        <f t="shared" si="1"/>
        <v>0</v>
      </c>
      <c r="I34" s="8">
        <f t="shared" si="2"/>
        <v>0</v>
      </c>
    </row>
    <row r="35" spans="1:9" x14ac:dyDescent="0.3">
      <c r="A35" s="6" t="s">
        <v>31</v>
      </c>
      <c r="B35" s="6" t="s">
        <v>29</v>
      </c>
      <c r="C35" s="9">
        <v>505836.07</v>
      </c>
      <c r="D35" s="9">
        <v>767219</v>
      </c>
      <c r="E35" s="9">
        <v>1273055.7</v>
      </c>
      <c r="F35" s="9">
        <f>F32+F33+F34</f>
        <v>139291.21000000002</v>
      </c>
      <c r="G35" s="9">
        <f t="shared" si="0"/>
        <v>39.734009281761985</v>
      </c>
      <c r="H35" s="9">
        <f t="shared" si="1"/>
        <v>27.536828285100352</v>
      </c>
      <c r="I35" s="9">
        <f>F35/E35*100</f>
        <v>10.941485906704635</v>
      </c>
    </row>
  </sheetData>
  <mergeCells count="3">
    <mergeCell ref="A1:I1"/>
    <mergeCell ref="A2:I2"/>
    <mergeCell ref="A3:I3"/>
  </mergeCells>
  <printOptions gridLines="1"/>
  <pageMargins left="1.05" right="0.25" top="0.75" bottom="0.75" header="0.3" footer="0.3"/>
  <pageSetup scale="10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2025-01-31T07:01:02Z</cp:lastPrinted>
  <dcterms:created xsi:type="dcterms:W3CDTF">2020-09-17T13:13:34Z</dcterms:created>
  <dcterms:modified xsi:type="dcterms:W3CDTF">2025-01-31T07:01:03Z</dcterms:modified>
</cp:coreProperties>
</file>